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'2016'!$A$1:$F$129</definedName>
  </definedNames>
  <calcPr calcId="144525"/>
</workbook>
</file>

<file path=xl/calcChain.xml><?xml version="1.0" encoding="utf-8"?>
<calcChain xmlns="http://schemas.openxmlformats.org/spreadsheetml/2006/main">
  <c r="F82" i="4" l="1"/>
  <c r="F81" i="4" l="1"/>
  <c r="F111" i="4" l="1"/>
  <c r="F89" i="4"/>
  <c r="F83" i="4"/>
  <c r="F37" i="4"/>
  <c r="F21" i="4"/>
  <c r="F54" i="4" l="1"/>
  <c r="F64" i="4"/>
  <c r="F91" i="4"/>
  <c r="F107" i="4" l="1"/>
  <c r="F73" i="4"/>
  <c r="F39" i="4" l="1"/>
  <c r="F26" i="4"/>
  <c r="F124" i="4" l="1"/>
  <c r="F47" i="4"/>
  <c r="F22" i="4"/>
  <c r="F23" i="4"/>
  <c r="F76" i="4" l="1"/>
  <c r="F116" i="4" l="1"/>
  <c r="F63" i="4" l="1"/>
  <c r="F113" i="4" l="1"/>
  <c r="F90" i="4" l="1"/>
  <c r="F66" i="4" l="1"/>
  <c r="F68" i="4"/>
  <c r="F65" i="4" l="1"/>
  <c r="F49" i="4"/>
  <c r="F17" i="4"/>
  <c r="F57" i="4" l="1"/>
  <c r="F53" i="4" l="1"/>
  <c r="F31" i="4"/>
  <c r="F75" i="4" l="1"/>
  <c r="F74" i="4" s="1"/>
  <c r="F61" i="4" l="1"/>
  <c r="F36" i="4" l="1"/>
  <c r="F34" i="4"/>
  <c r="F59" i="4" l="1"/>
  <c r="F106" i="4" l="1"/>
  <c r="F86" i="4" l="1"/>
  <c r="F110" i="4" l="1"/>
  <c r="F109" i="4" s="1"/>
  <c r="F72" i="4" l="1"/>
  <c r="F28" i="4"/>
  <c r="F27" i="4" s="1"/>
  <c r="F125" i="4" l="1"/>
  <c r="F127" i="4" l="1"/>
  <c r="F115" i="4" l="1"/>
  <c r="F119" i="4" l="1"/>
  <c r="F117" i="4"/>
  <c r="F55" i="4"/>
  <c r="F52" i="4" s="1"/>
  <c r="F51" i="4" s="1"/>
  <c r="F112" i="4" l="1"/>
  <c r="F108" i="4" s="1"/>
  <c r="F42" i="4"/>
  <c r="F88" i="4" l="1"/>
  <c r="F123" i="4"/>
  <c r="F104" i="4"/>
  <c r="F102" i="4"/>
  <c r="F98" i="4"/>
  <c r="F97" i="4" s="1"/>
  <c r="F84" i="4"/>
  <c r="F71" i="4"/>
  <c r="F48" i="4"/>
  <c r="F46" i="4"/>
  <c r="F45" i="4" s="1"/>
  <c r="F41" i="4"/>
  <c r="F38" i="4"/>
  <c r="F30" i="4" s="1"/>
  <c r="F25" i="4"/>
  <c r="F24" i="4" s="1"/>
  <c r="F20" i="4"/>
  <c r="F16" i="4"/>
  <c r="F80" i="4" l="1"/>
  <c r="F70" i="4" s="1"/>
  <c r="F19" i="4"/>
  <c r="F15" i="4" s="1"/>
  <c r="F122" i="4"/>
  <c r="F121" i="4" s="1"/>
  <c r="F101" i="4"/>
  <c r="F100" i="4" s="1"/>
  <c r="F96" i="4"/>
  <c r="F40" i="4"/>
  <c r="F44" i="4" l="1"/>
  <c r="F129" i="4" s="1"/>
</calcChain>
</file>

<file path=xl/sharedStrings.xml><?xml version="1.0" encoding="utf-8"?>
<sst xmlns="http://schemas.openxmlformats.org/spreadsheetml/2006/main" count="196" uniqueCount="153">
  <si>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</si>
  <si>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</si>
  <si>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</si>
  <si>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</si>
  <si>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</si>
  <si>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</si>
  <si>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</si>
  <si>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</si>
  <si>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</si>
  <si>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</si>
  <si>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</si>
  <si>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</si>
  <si>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</si>
  <si>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</si>
  <si>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</si>
  <si>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</si>
  <si>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</si>
  <si>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</si>
  <si>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</si>
  <si>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</si>
  <si>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</si>
  <si>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</si>
  <si>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</si>
  <si>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</si>
  <si>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</si>
  <si>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</si>
  <si>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</si>
  <si>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</si>
  <si>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</si>
  <si>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</si>
  <si>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</si>
  <si>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</si>
  <si>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</si>
  <si>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</si>
  <si>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</si>
  <si>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</si>
  <si>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</si>
  <si>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</si>
  <si>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</si>
  <si>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</si>
  <si>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</si>
  <si>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</si>
  <si>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</si>
  <si>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</si>
  <si>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</si>
  <si>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</si>
  <si>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</si>
  <si>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</si>
  <si>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</si>
  <si>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</si>
  <si>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</si>
  <si>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</si>
  <si>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</si>
  <si>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</si>
  <si>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</si>
  <si>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</si>
  <si>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</si>
  <si>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</si>
  <si>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</si>
  <si>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</si>
  <si>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</si>
  <si>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</si>
  <si>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</si>
  <si>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</si>
  <si>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</si>
  <si>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</si>
  <si>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</si>
  <si>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</si>
  <si>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</si>
  <si>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</si>
  <si>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</si>
  <si>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</si>
  <si>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</si>
  <si>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</si>
  <si>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</si>
  <si>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</si>
  <si>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</si>
  <si>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</si>
  <si>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</si>
  <si>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</si>
  <si>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</si>
  <si>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</si>
  <si>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</si>
  <si>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</si>
  <si>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</si>
  <si>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</si>
  <si>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</si>
  <si>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</si>
  <si>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</si>
  <si>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</si>
  <si>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</si>
  <si>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</si>
  <si>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</si>
  <si>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</si>
  <si>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</si>
  <si>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</si>
  <si>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</si>
  <si>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</si>
  <si>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</si>
  <si>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</si>
  <si>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</si>
  <si>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</si>
  <si>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</si>
  <si>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</si>
  <si>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</si>
  <si>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</si>
  <si>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</si>
  <si>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</si>
  <si>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</si>
  <si>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</si>
  <si>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</si>
  <si>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</si>
  <si>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</si>
  <si>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</si>
  <si>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</si>
  <si>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</si>
  <si>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</si>
  <si>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</si>
  <si>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</si>
  <si>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</si>
  <si>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</si>
  <si>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</si>
  <si>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</si>
  <si>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</si>
  <si>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</si>
  <si>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</si>
  <si>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</si>
  <si>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Ведомственная структура расходов  бюджета Приволжского сельского поселения                                                            на 2021 год</t>
  </si>
  <si>
    <t>2021 год              (руб.)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</si>
  <si>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</si>
  <si>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</si>
  <si>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</si>
  <si>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</si>
  <si>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</si>
  <si>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</si>
  <si>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</si>
  <si>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</si>
  <si>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Пособия, компенсации и иные социальные выплаты гражданам, кроме публичных нормативных обязательств</t>
  </si>
  <si>
    <t xml:space="preserve"> Софинансирование к субсидии на финансирование дорожного хозяйства</t>
  </si>
  <si>
    <t>02 0 01 22440</t>
  </si>
  <si>
    <t>03 0 05 L5760</t>
  </si>
  <si>
    <t>Cубсидия бюджетам сельских поселений на обеспечение комплексного развития сельских территорий (колодцы)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</si>
  <si>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</si>
  <si>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</si>
  <si>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</si>
  <si>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Софинансирование к субсидии на комплексное развитие сельских территорий (обустройство площадок ТКО)</t>
  </si>
  <si>
    <t>03 0 04 L576F</t>
  </si>
  <si>
    <t>"Приложение № 6</t>
  </si>
  <si>
    <t>к решению Муниципального Совете</t>
  </si>
  <si>
    <t>от 09.12.2020 № 29</t>
  </si>
  <si>
    <t>03 0 04 25760</t>
  </si>
  <si>
    <t>Приложение № 3</t>
  </si>
  <si>
    <t xml:space="preserve">от "____" ________ 2021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</si>
</sst>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="130" zoomScaleNormal="100" zoomScaleSheetLayoutView="130" workbookViewId="0">
      <selection activeCell="H114" sqref="H11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8" t="s">
        <v>151</v>
      </c>
      <c r="D1" s="48"/>
      <c r="E1" s="48"/>
      <c r="F1" s="48"/>
    </row>
    <row r="2" spans="1:8" x14ac:dyDescent="0.2">
      <c r="A2" s="33"/>
      <c r="B2" s="33"/>
      <c r="C2" s="48" t="s">
        <v>98</v>
      </c>
      <c r="D2" s="48"/>
      <c r="E2" s="48"/>
      <c r="F2" s="48"/>
    </row>
    <row r="3" spans="1:8" x14ac:dyDescent="0.2">
      <c r="A3" s="33"/>
      <c r="B3" s="33"/>
      <c r="C3" s="48" t="s">
        <v>99</v>
      </c>
      <c r="D3" s="48"/>
      <c r="E3" s="48"/>
      <c r="F3" s="48"/>
    </row>
    <row r="4" spans="1:8" x14ac:dyDescent="0.2">
      <c r="A4" s="33"/>
      <c r="B4" s="33"/>
      <c r="C4" s="48" t="s">
        <v>152</v>
      </c>
      <c r="D4" s="48"/>
      <c r="E4" s="48"/>
      <c r="F4" s="48"/>
    </row>
    <row r="5" spans="1:8" x14ac:dyDescent="0.2">
      <c r="A5" s="33"/>
      <c r="B5" s="33"/>
      <c r="C5" s="47"/>
      <c r="D5" s="47"/>
      <c r="E5" s="47"/>
      <c r="F5" s="47"/>
    </row>
    <row r="6" spans="1:8" ht="15" x14ac:dyDescent="0.25">
      <c r="A6" s="33"/>
      <c r="B6" s="33"/>
      <c r="C6" s="47"/>
      <c r="D6" s="48" t="s">
        <v>147</v>
      </c>
      <c r="E6" s="56"/>
      <c r="F6" s="56"/>
    </row>
    <row r="7" spans="1:8" ht="15" x14ac:dyDescent="0.25">
      <c r="A7" s="33"/>
      <c r="B7" s="33"/>
      <c r="C7" s="47"/>
      <c r="D7" s="48" t="s">
        <v>148</v>
      </c>
      <c r="E7" s="56"/>
      <c r="F7" s="56"/>
    </row>
    <row r="8" spans="1:8" ht="15" x14ac:dyDescent="0.25">
      <c r="A8" s="33"/>
      <c r="B8" s="33"/>
      <c r="C8" s="47"/>
      <c r="D8" s="48" t="s">
        <v>99</v>
      </c>
      <c r="E8" s="56"/>
      <c r="F8" s="56"/>
    </row>
    <row r="9" spans="1:8" ht="15" x14ac:dyDescent="0.25">
      <c r="D9" s="48" t="s">
        <v>149</v>
      </c>
      <c r="E9" s="56"/>
      <c r="F9" s="56"/>
    </row>
    <row r="10" spans="1:8" ht="35.25" customHeight="1" x14ac:dyDescent="0.25">
      <c r="A10" s="53" t="s">
        <v>127</v>
      </c>
      <c r="B10" s="53"/>
      <c r="C10" s="53"/>
      <c r="D10" s="53"/>
      <c r="E10" s="53"/>
      <c r="F10" s="53"/>
    </row>
    <row r="12" spans="1:8" ht="15.75" customHeight="1" x14ac:dyDescent="0.2">
      <c r="A12" s="49" t="s">
        <v>0</v>
      </c>
      <c r="B12" s="54" t="s">
        <v>50</v>
      </c>
      <c r="C12" s="54" t="s">
        <v>97</v>
      </c>
      <c r="D12" s="54" t="s">
        <v>51</v>
      </c>
      <c r="E12" s="54" t="s">
        <v>52</v>
      </c>
      <c r="F12" s="51" t="s">
        <v>128</v>
      </c>
    </row>
    <row r="13" spans="1:8" ht="31.5" customHeight="1" x14ac:dyDescent="0.2">
      <c r="A13" s="50"/>
      <c r="B13" s="55"/>
      <c r="C13" s="55"/>
      <c r="D13" s="55"/>
      <c r="E13" s="55"/>
      <c r="F13" s="52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7559462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865741</v>
      </c>
      <c r="G16" s="37"/>
      <c r="H16" s="38"/>
    </row>
    <row r="17" spans="1:7" x14ac:dyDescent="0.2">
      <c r="A17" s="1" t="s">
        <v>54</v>
      </c>
      <c r="B17" s="31"/>
      <c r="C17" s="31"/>
      <c r="D17" s="2" t="s">
        <v>55</v>
      </c>
      <c r="E17" s="3"/>
      <c r="F17" s="4">
        <f>F18</f>
        <v>865741</v>
      </c>
      <c r="G17" s="37"/>
    </row>
    <row r="18" spans="1:7" ht="63.75" x14ac:dyDescent="0.2">
      <c r="A18" s="5" t="s">
        <v>56</v>
      </c>
      <c r="B18" s="31"/>
      <c r="C18" s="31"/>
      <c r="D18" s="2"/>
      <c r="E18" s="6">
        <v>100</v>
      </c>
      <c r="F18" s="7">
        <v>865741</v>
      </c>
      <c r="G18" s="37"/>
    </row>
    <row r="19" spans="1:7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5496999</v>
      </c>
      <c r="G19" s="37"/>
    </row>
    <row r="20" spans="1:7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5496999</v>
      </c>
      <c r="G20" s="37"/>
    </row>
    <row r="21" spans="1:7" ht="63.75" x14ac:dyDescent="0.2">
      <c r="A21" s="5" t="s">
        <v>56</v>
      </c>
      <c r="B21" s="29"/>
      <c r="C21" s="30"/>
      <c r="D21" s="2"/>
      <c r="E21" s="6">
        <v>100</v>
      </c>
      <c r="F21" s="8">
        <f>4986749+80000</f>
        <v>5066749</v>
      </c>
      <c r="G21" s="37"/>
    </row>
    <row r="22" spans="1:7" ht="25.5" x14ac:dyDescent="0.2">
      <c r="A22" s="5" t="s">
        <v>58</v>
      </c>
      <c r="B22" s="29"/>
      <c r="C22" s="30"/>
      <c r="D22" s="2"/>
      <c r="E22" s="6">
        <v>200</v>
      </c>
      <c r="F22" s="8">
        <f>390450+26000</f>
        <v>416450</v>
      </c>
      <c r="G22" s="37"/>
    </row>
    <row r="23" spans="1:7" x14ac:dyDescent="0.2">
      <c r="A23" s="5" t="s">
        <v>59</v>
      </c>
      <c r="B23" s="29"/>
      <c r="C23" s="30"/>
      <c r="D23" s="2"/>
      <c r="E23" s="9">
        <v>800</v>
      </c>
      <c r="F23" s="4">
        <f>9800+4000</f>
        <v>13800</v>
      </c>
      <c r="G23" s="37"/>
    </row>
    <row r="24" spans="1:7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12322</v>
      </c>
      <c r="G24" s="37"/>
    </row>
    <row r="25" spans="1:7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12322</v>
      </c>
      <c r="G25" s="37"/>
    </row>
    <row r="26" spans="1:7" ht="13.5" customHeight="1" x14ac:dyDescent="0.2">
      <c r="A26" s="5" t="s">
        <v>62</v>
      </c>
      <c r="B26" s="29"/>
      <c r="C26" s="30"/>
      <c r="D26" s="2"/>
      <c r="E26" s="9">
        <v>500</v>
      </c>
      <c r="F26" s="16">
        <f>11260+1062</f>
        <v>12322</v>
      </c>
      <c r="G26" s="37"/>
    </row>
    <row r="27" spans="1:7" x14ac:dyDescent="0.2">
      <c r="A27" s="29" t="s">
        <v>5</v>
      </c>
      <c r="B27" s="29"/>
      <c r="C27" s="30" t="s">
        <v>31</v>
      </c>
      <c r="D27" s="30"/>
      <c r="E27" s="29"/>
      <c r="F27" s="14">
        <f>F28</f>
        <v>10000</v>
      </c>
      <c r="G27" s="37"/>
    </row>
    <row r="28" spans="1:7" x14ac:dyDescent="0.2">
      <c r="A28" s="1" t="s">
        <v>64</v>
      </c>
      <c r="B28" s="29"/>
      <c r="C28" s="30"/>
      <c r="D28" s="2" t="s">
        <v>65</v>
      </c>
      <c r="E28" s="9"/>
      <c r="F28" s="4">
        <f>F29</f>
        <v>10000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16">
        <v>10000</v>
      </c>
      <c r="G29" s="37"/>
    </row>
    <row r="30" spans="1:7" x14ac:dyDescent="0.2">
      <c r="A30" s="29" t="s">
        <v>6</v>
      </c>
      <c r="B30" s="29"/>
      <c r="C30" s="30" t="s">
        <v>32</v>
      </c>
      <c r="D30" s="30"/>
      <c r="E30" s="29"/>
      <c r="F30" s="14">
        <f>F31+F38+F34+F36</f>
        <v>1174400</v>
      </c>
      <c r="G30" s="37"/>
    </row>
    <row r="31" spans="1:7" x14ac:dyDescent="0.2">
      <c r="A31" s="1" t="s">
        <v>6</v>
      </c>
      <c r="B31" s="29"/>
      <c r="C31" s="30"/>
      <c r="D31" s="2" t="s">
        <v>67</v>
      </c>
      <c r="E31" s="3"/>
      <c r="F31" s="4">
        <f>F32+F33</f>
        <v>102400</v>
      </c>
      <c r="G31" s="37"/>
    </row>
    <row r="32" spans="1:7" ht="25.5" x14ac:dyDescent="0.2">
      <c r="A32" s="5" t="s">
        <v>58</v>
      </c>
      <c r="B32" s="29"/>
      <c r="C32" s="30"/>
      <c r="D32" s="2"/>
      <c r="E32" s="6">
        <v>200</v>
      </c>
      <c r="F32" s="7">
        <v>60900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v>41500</v>
      </c>
      <c r="G33" s="37"/>
    </row>
    <row r="34" spans="1:7" ht="25.5" x14ac:dyDescent="0.2">
      <c r="A34" s="1" t="s">
        <v>115</v>
      </c>
      <c r="B34" s="29"/>
      <c r="C34" s="30"/>
      <c r="D34" s="22" t="s">
        <v>117</v>
      </c>
      <c r="E34" s="9"/>
      <c r="F34" s="8">
        <f>F35</f>
        <v>581000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581000</v>
      </c>
      <c r="G35" s="37"/>
    </row>
    <row r="36" spans="1:7" ht="25.5" x14ac:dyDescent="0.2">
      <c r="A36" s="5" t="s">
        <v>116</v>
      </c>
      <c r="B36" s="29"/>
      <c r="C36" s="30"/>
      <c r="D36" s="22" t="s">
        <v>118</v>
      </c>
      <c r="E36" s="9"/>
      <c r="F36" s="8">
        <f>F37</f>
        <v>414200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352200+62000</f>
        <v>414200</v>
      </c>
      <c r="G37" s="37"/>
    </row>
    <row r="38" spans="1:7" ht="38.25" x14ac:dyDescent="0.2">
      <c r="A38" s="1" t="s">
        <v>66</v>
      </c>
      <c r="B38" s="29"/>
      <c r="C38" s="30"/>
      <c r="D38" s="2" t="s">
        <v>68</v>
      </c>
      <c r="E38" s="3"/>
      <c r="F38" s="8">
        <f>F39</f>
        <v>76800</v>
      </c>
      <c r="G38" s="37"/>
    </row>
    <row r="39" spans="1:7" x14ac:dyDescent="0.2">
      <c r="A39" s="5" t="s">
        <v>62</v>
      </c>
      <c r="B39" s="29"/>
      <c r="C39" s="30"/>
      <c r="D39" s="2"/>
      <c r="E39" s="9">
        <v>500</v>
      </c>
      <c r="F39" s="16">
        <f>77862-1062</f>
        <v>76800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238636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238636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238636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238636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75000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50000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50000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f>120000-70000</f>
        <v>50000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25000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9708737.879999999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F53+F55+F57+F59+F61+F63</f>
        <v>9519239.879999999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3255073.07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3251286.82+3786.25</f>
        <v>3255073.07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2251083.7799999998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2251083.7799999998</v>
      </c>
      <c r="G56" s="37"/>
    </row>
    <row r="57" spans="1:7" x14ac:dyDescent="0.2">
      <c r="A57" s="1" t="s">
        <v>100</v>
      </c>
      <c r="B57" s="29"/>
      <c r="C57" s="30"/>
      <c r="D57" s="22" t="s">
        <v>126</v>
      </c>
      <c r="E57" s="2"/>
      <c r="F57" s="20">
        <f>F58</f>
        <v>3871295</v>
      </c>
      <c r="G57" s="37"/>
    </row>
    <row r="58" spans="1:7" ht="25.5" x14ac:dyDescent="0.2">
      <c r="A58" s="5" t="s">
        <v>58</v>
      </c>
      <c r="B58" s="29"/>
      <c r="C58" s="30"/>
      <c r="D58" s="22"/>
      <c r="E58" s="6">
        <v>200</v>
      </c>
      <c r="F58" s="20">
        <v>3871295</v>
      </c>
      <c r="G58" s="37"/>
    </row>
    <row r="59" spans="1:7" ht="25.5" hidden="1" x14ac:dyDescent="0.2">
      <c r="A59" s="1" t="s">
        <v>121</v>
      </c>
      <c r="B59" s="29"/>
      <c r="C59" s="30"/>
      <c r="D59" s="29" t="s">
        <v>122</v>
      </c>
      <c r="E59" s="2"/>
      <c r="F59" s="20">
        <f>F60</f>
        <v>0</v>
      </c>
      <c r="G59" s="37"/>
    </row>
    <row r="60" spans="1:7" ht="25.5" hidden="1" x14ac:dyDescent="0.2">
      <c r="A60" s="5" t="s">
        <v>58</v>
      </c>
      <c r="B60" s="29"/>
      <c r="C60" s="30"/>
      <c r="D60" s="22"/>
      <c r="E60" s="2">
        <v>200</v>
      </c>
      <c r="F60" s="20"/>
      <c r="G60" s="37"/>
    </row>
    <row r="61" spans="1:7" ht="25.5" hidden="1" x14ac:dyDescent="0.2">
      <c r="A61" s="1" t="s">
        <v>113</v>
      </c>
      <c r="B61" s="29"/>
      <c r="C61" s="30"/>
      <c r="D61" s="29" t="s">
        <v>114</v>
      </c>
      <c r="E61" s="2"/>
      <c r="F61" s="20">
        <f>F62</f>
        <v>0</v>
      </c>
      <c r="G61" s="37"/>
    </row>
    <row r="62" spans="1:7" ht="25.5" hidden="1" x14ac:dyDescent="0.2">
      <c r="A62" s="5" t="s">
        <v>58</v>
      </c>
      <c r="B62" s="29"/>
      <c r="C62" s="30"/>
      <c r="D62" s="22"/>
      <c r="E62" s="2">
        <v>200</v>
      </c>
      <c r="F62" s="20"/>
      <c r="G62" s="37"/>
    </row>
    <row r="63" spans="1:7" ht="25.5" x14ac:dyDescent="0.2">
      <c r="A63" s="1" t="s">
        <v>138</v>
      </c>
      <c r="B63" s="29"/>
      <c r="C63" s="30"/>
      <c r="D63" s="22" t="s">
        <v>139</v>
      </c>
      <c r="E63" s="2"/>
      <c r="F63" s="13">
        <f>F64</f>
        <v>141788.03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f>145574.28-3786.25</f>
        <v>141788.03</v>
      </c>
      <c r="G64" s="37"/>
    </row>
    <row r="65" spans="1:7" x14ac:dyDescent="0.2">
      <c r="A65" s="1" t="s">
        <v>129</v>
      </c>
      <c r="B65" s="29"/>
      <c r="C65" s="30" t="s">
        <v>132</v>
      </c>
      <c r="D65" s="22"/>
      <c r="E65" s="2"/>
      <c r="F65" s="13">
        <f>F66+F68</f>
        <v>189498</v>
      </c>
      <c r="G65" s="37"/>
    </row>
    <row r="66" spans="1:7" ht="38.25" x14ac:dyDescent="0.2">
      <c r="A66" s="1" t="s">
        <v>130</v>
      </c>
      <c r="B66" s="29"/>
      <c r="C66" s="30"/>
      <c r="D66" s="22" t="s">
        <v>133</v>
      </c>
      <c r="E66" s="2"/>
      <c r="F66" s="13">
        <f>F67</f>
        <v>18950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v>18950</v>
      </c>
      <c r="G67" s="37"/>
    </row>
    <row r="68" spans="1:7" ht="63.75" x14ac:dyDescent="0.2">
      <c r="A68" s="1" t="s">
        <v>131</v>
      </c>
      <c r="B68" s="29"/>
      <c r="C68" s="30"/>
      <c r="D68" s="22" t="s">
        <v>134</v>
      </c>
      <c r="E68" s="2"/>
      <c r="F68" s="13">
        <f>F69</f>
        <v>170548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v>170548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F71+F74+F80</f>
        <v>9295402.7599999998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40000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40000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f>70000-30000</f>
        <v>40000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F75+F78</f>
        <v>1939731.32</v>
      </c>
      <c r="G74" s="37"/>
    </row>
    <row r="75" spans="1:7" ht="25.5" x14ac:dyDescent="0.2">
      <c r="A75" s="1" t="s">
        <v>136</v>
      </c>
      <c r="B75" s="29"/>
      <c r="C75" s="30"/>
      <c r="D75" s="22" t="s">
        <v>81</v>
      </c>
      <c r="E75" s="3"/>
      <c r="F75" s="13">
        <f>F76+F77</f>
        <v>431543.72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771000-452456.28+276.8</f>
        <v>318820.51999999996</v>
      </c>
      <c r="G76" s="37"/>
    </row>
    <row r="77" spans="1:7" ht="40.5" customHeight="1" x14ac:dyDescent="0.2">
      <c r="A77" s="5" t="s">
        <v>123</v>
      </c>
      <c r="B77" s="29"/>
      <c r="C77" s="30"/>
      <c r="D77" s="22"/>
      <c r="E77" s="6">
        <v>400</v>
      </c>
      <c r="F77" s="20">
        <v>112723.2</v>
      </c>
      <c r="G77" s="37"/>
    </row>
    <row r="78" spans="1:7" ht="27.75" customHeight="1" x14ac:dyDescent="0.2">
      <c r="A78" s="1" t="s">
        <v>141</v>
      </c>
      <c r="B78" s="29"/>
      <c r="C78" s="30"/>
      <c r="D78" s="22" t="s">
        <v>140</v>
      </c>
      <c r="E78" s="6"/>
      <c r="F78" s="20">
        <v>1508187.6</v>
      </c>
      <c r="G78" s="37"/>
    </row>
    <row r="79" spans="1:7" ht="29.25" customHeight="1" x14ac:dyDescent="0.2">
      <c r="A79" s="5" t="s">
        <v>58</v>
      </c>
      <c r="B79" s="29"/>
      <c r="C79" s="30"/>
      <c r="D79" s="22"/>
      <c r="E79" s="6">
        <v>200</v>
      </c>
      <c r="F79" s="20">
        <v>1508187.6</v>
      </c>
      <c r="G79" s="37"/>
    </row>
    <row r="80" spans="1:7" x14ac:dyDescent="0.2">
      <c r="A80" s="29" t="s">
        <v>16</v>
      </c>
      <c r="B80" s="29"/>
      <c r="C80" s="30" t="s">
        <v>42</v>
      </c>
      <c r="D80" s="30"/>
      <c r="E80" s="29"/>
      <c r="F80" s="14">
        <f>F81+F84+F86+F88+F90+F94+F92</f>
        <v>7315671.4400000004</v>
      </c>
      <c r="G80" s="37"/>
    </row>
    <row r="81" spans="1:9" ht="25.5" x14ac:dyDescent="0.2">
      <c r="A81" s="1" t="s">
        <v>135</v>
      </c>
      <c r="B81" s="29"/>
      <c r="C81" s="30"/>
      <c r="D81" s="2" t="s">
        <v>85</v>
      </c>
      <c r="E81" s="2"/>
      <c r="F81" s="13">
        <f>F82+F83</f>
        <v>2869721.96</v>
      </c>
      <c r="G81" s="37"/>
    </row>
    <row r="82" spans="1:9" ht="25.5" x14ac:dyDescent="0.2">
      <c r="A82" s="5" t="s">
        <v>58</v>
      </c>
      <c r="B82" s="29"/>
      <c r="C82" s="30"/>
      <c r="D82" s="2"/>
      <c r="E82" s="6">
        <v>200</v>
      </c>
      <c r="F82" s="20">
        <f>3296166-3000+88555.96-515000-6000</f>
        <v>2860721.96</v>
      </c>
      <c r="G82" s="37"/>
    </row>
    <row r="83" spans="1:9" x14ac:dyDescent="0.2">
      <c r="A83" s="5" t="s">
        <v>59</v>
      </c>
      <c r="B83" s="29"/>
      <c r="C83" s="30"/>
      <c r="D83" s="2"/>
      <c r="E83" s="6">
        <v>800</v>
      </c>
      <c r="F83" s="20">
        <f>3000+6000</f>
        <v>9000</v>
      </c>
      <c r="G83" s="37"/>
    </row>
    <row r="84" spans="1:9" ht="25.5" x14ac:dyDescent="0.2">
      <c r="A84" s="1" t="s">
        <v>82</v>
      </c>
      <c r="B84" s="29"/>
      <c r="C84" s="30"/>
      <c r="D84" s="2" t="s">
        <v>86</v>
      </c>
      <c r="E84" s="24"/>
      <c r="F84" s="13">
        <f>F85</f>
        <v>192900</v>
      </c>
      <c r="G84" s="37"/>
    </row>
    <row r="85" spans="1:9" ht="25.5" x14ac:dyDescent="0.2">
      <c r="A85" s="23" t="s">
        <v>58</v>
      </c>
      <c r="B85" s="29"/>
      <c r="C85" s="30"/>
      <c r="D85" s="2"/>
      <c r="E85" s="6">
        <v>200</v>
      </c>
      <c r="F85" s="20">
        <v>192900</v>
      </c>
      <c r="G85" s="37"/>
      <c r="I85" s="15" t="s">
        <v>101</v>
      </c>
    </row>
    <row r="86" spans="1:9" ht="25.5" x14ac:dyDescent="0.2">
      <c r="A86" s="1" t="s">
        <v>83</v>
      </c>
      <c r="B86" s="29"/>
      <c r="C86" s="30"/>
      <c r="D86" s="2" t="s">
        <v>87</v>
      </c>
      <c r="E86" s="2"/>
      <c r="F86" s="13">
        <f>F87</f>
        <v>139652.68</v>
      </c>
      <c r="G86" s="37"/>
    </row>
    <row r="87" spans="1:9" ht="25.5" x14ac:dyDescent="0.2">
      <c r="A87" s="5" t="s">
        <v>58</v>
      </c>
      <c r="B87" s="29"/>
      <c r="C87" s="30"/>
      <c r="D87" s="2"/>
      <c r="E87" s="6">
        <v>200</v>
      </c>
      <c r="F87" s="20">
        <v>139652.68</v>
      </c>
      <c r="G87" s="37"/>
    </row>
    <row r="88" spans="1:9" ht="25.5" x14ac:dyDescent="0.2">
      <c r="A88" s="1" t="s">
        <v>84</v>
      </c>
      <c r="B88" s="29"/>
      <c r="C88" s="30"/>
      <c r="D88" s="22" t="s">
        <v>88</v>
      </c>
      <c r="E88" s="3"/>
      <c r="F88" s="13">
        <f>F89</f>
        <v>2083000</v>
      </c>
      <c r="G88" s="37"/>
    </row>
    <row r="89" spans="1:9" ht="25.5" x14ac:dyDescent="0.2">
      <c r="A89" s="23" t="s">
        <v>58</v>
      </c>
      <c r="B89" s="29"/>
      <c r="C89" s="30"/>
      <c r="D89" s="22"/>
      <c r="E89" s="6">
        <v>200</v>
      </c>
      <c r="F89" s="20">
        <f>1290000+200000+200000+393000</f>
        <v>2083000</v>
      </c>
      <c r="G89" s="37"/>
    </row>
    <row r="90" spans="1:9" ht="25.5" x14ac:dyDescent="0.2">
      <c r="A90" s="42" t="s">
        <v>145</v>
      </c>
      <c r="B90" s="29"/>
      <c r="C90" s="30"/>
      <c r="D90" s="22" t="s">
        <v>150</v>
      </c>
      <c r="E90" s="6"/>
      <c r="F90" s="13">
        <f>F91</f>
        <v>64750</v>
      </c>
      <c r="G90" s="37"/>
    </row>
    <row r="91" spans="1:9" ht="25.5" x14ac:dyDescent="0.2">
      <c r="A91" s="23" t="s">
        <v>58</v>
      </c>
      <c r="B91" s="29"/>
      <c r="C91" s="30"/>
      <c r="D91" s="22"/>
      <c r="E91" s="6">
        <v>200</v>
      </c>
      <c r="F91" s="20">
        <f>603000-370456.2-167793.8</f>
        <v>64750</v>
      </c>
      <c r="G91" s="37"/>
    </row>
    <row r="92" spans="1:9" ht="38.25" x14ac:dyDescent="0.2">
      <c r="A92" s="42" t="s">
        <v>143</v>
      </c>
      <c r="B92" s="29"/>
      <c r="C92" s="30"/>
      <c r="D92" s="22" t="s">
        <v>146</v>
      </c>
      <c r="E92" s="6"/>
      <c r="F92" s="20">
        <v>730792.8</v>
      </c>
      <c r="G92" s="37"/>
    </row>
    <row r="93" spans="1:9" ht="25.5" x14ac:dyDescent="0.2">
      <c r="A93" s="23" t="s">
        <v>58</v>
      </c>
      <c r="B93" s="29"/>
      <c r="C93" s="30"/>
      <c r="D93" s="22"/>
      <c r="E93" s="6">
        <v>200</v>
      </c>
      <c r="F93" s="20">
        <v>730792.8</v>
      </c>
      <c r="G93" s="37"/>
    </row>
    <row r="94" spans="1:9" ht="38.25" x14ac:dyDescent="0.2">
      <c r="A94" s="42" t="s">
        <v>144</v>
      </c>
      <c r="B94" s="29"/>
      <c r="C94" s="30"/>
      <c r="D94" s="22" t="s">
        <v>142</v>
      </c>
      <c r="E94" s="6"/>
      <c r="F94" s="20">
        <v>1234854</v>
      </c>
      <c r="G94" s="37"/>
    </row>
    <row r="95" spans="1:9" ht="25.5" x14ac:dyDescent="0.2">
      <c r="A95" s="23" t="s">
        <v>58</v>
      </c>
      <c r="B95" s="29"/>
      <c r="C95" s="30"/>
      <c r="D95" s="22"/>
      <c r="E95" s="6">
        <v>200</v>
      </c>
      <c r="F95" s="20">
        <v>1234854</v>
      </c>
      <c r="G95" s="37"/>
    </row>
    <row r="96" spans="1:9" x14ac:dyDescent="0.2">
      <c r="A96" s="27" t="s">
        <v>17</v>
      </c>
      <c r="B96" s="27"/>
      <c r="C96" s="28" t="s">
        <v>26</v>
      </c>
      <c r="D96" s="28"/>
      <c r="E96" s="27"/>
      <c r="F96" s="12">
        <f>F97</f>
        <v>135150</v>
      </c>
      <c r="G96" s="37"/>
    </row>
    <row r="97" spans="1:7" x14ac:dyDescent="0.2">
      <c r="A97" s="29" t="s">
        <v>18</v>
      </c>
      <c r="B97" s="29"/>
      <c r="C97" s="30" t="s">
        <v>43</v>
      </c>
      <c r="D97" s="30"/>
      <c r="E97" s="29"/>
      <c r="F97" s="14">
        <f>F98</f>
        <v>135150</v>
      </c>
      <c r="G97" s="37"/>
    </row>
    <row r="98" spans="1:7" ht="25.5" x14ac:dyDescent="0.2">
      <c r="A98" s="1" t="s">
        <v>89</v>
      </c>
      <c r="B98" s="29"/>
      <c r="C98" s="30"/>
      <c r="D98" s="22" t="s">
        <v>90</v>
      </c>
      <c r="E98" s="2"/>
      <c r="F98" s="13">
        <f>F99</f>
        <v>135150</v>
      </c>
      <c r="G98" s="37"/>
    </row>
    <row r="99" spans="1:7" x14ac:dyDescent="0.2">
      <c r="A99" s="5" t="s">
        <v>62</v>
      </c>
      <c r="B99" s="29"/>
      <c r="C99" s="30"/>
      <c r="D99" s="22"/>
      <c r="E99" s="9">
        <v>500</v>
      </c>
      <c r="F99" s="25">
        <v>135150</v>
      </c>
      <c r="G99" s="37"/>
    </row>
    <row r="100" spans="1:7" x14ac:dyDescent="0.2">
      <c r="A100" s="27" t="s">
        <v>19</v>
      </c>
      <c r="B100" s="27"/>
      <c r="C100" s="28" t="s">
        <v>44</v>
      </c>
      <c r="D100" s="28"/>
      <c r="E100" s="27"/>
      <c r="F100" s="12">
        <f>F101</f>
        <v>346147</v>
      </c>
      <c r="G100" s="37"/>
    </row>
    <row r="101" spans="1:7" x14ac:dyDescent="0.2">
      <c r="A101" s="29" t="s">
        <v>20</v>
      </c>
      <c r="B101" s="29"/>
      <c r="C101" s="30" t="s">
        <v>45</v>
      </c>
      <c r="D101" s="30"/>
      <c r="E101" s="29"/>
      <c r="F101" s="14">
        <f>F102+F104+F106</f>
        <v>346147</v>
      </c>
      <c r="G101" s="37"/>
    </row>
    <row r="102" spans="1:7" ht="38.25" x14ac:dyDescent="0.2">
      <c r="A102" s="1" t="s">
        <v>91</v>
      </c>
      <c r="B102" s="29"/>
      <c r="C102" s="30"/>
      <c r="D102" s="22" t="s">
        <v>93</v>
      </c>
      <c r="E102" s="2"/>
      <c r="F102" s="13">
        <f>F103</f>
        <v>86986</v>
      </c>
      <c r="G102" s="37"/>
    </row>
    <row r="103" spans="1:7" x14ac:dyDescent="0.2">
      <c r="A103" s="5" t="s">
        <v>62</v>
      </c>
      <c r="B103" s="29"/>
      <c r="C103" s="30"/>
      <c r="D103" s="22"/>
      <c r="E103" s="9">
        <v>500</v>
      </c>
      <c r="F103" s="20">
        <v>86986</v>
      </c>
      <c r="G103" s="37"/>
    </row>
    <row r="104" spans="1:7" ht="25.5" x14ac:dyDescent="0.2">
      <c r="A104" s="1" t="s">
        <v>92</v>
      </c>
      <c r="B104" s="29"/>
      <c r="C104" s="30"/>
      <c r="D104" s="22" t="s">
        <v>94</v>
      </c>
      <c r="E104" s="2"/>
      <c r="F104" s="13">
        <f>F105</f>
        <v>149161</v>
      </c>
      <c r="G104" s="37"/>
    </row>
    <row r="105" spans="1:7" x14ac:dyDescent="0.2">
      <c r="A105" s="5" t="s">
        <v>62</v>
      </c>
      <c r="B105" s="29"/>
      <c r="C105" s="30"/>
      <c r="D105" s="22"/>
      <c r="E105" s="9">
        <v>500</v>
      </c>
      <c r="F105" s="20">
        <v>149161</v>
      </c>
      <c r="G105" s="37"/>
    </row>
    <row r="106" spans="1:7" ht="25.5" x14ac:dyDescent="0.2">
      <c r="A106" s="1" t="s">
        <v>119</v>
      </c>
      <c r="B106" s="22"/>
      <c r="C106" s="30"/>
      <c r="D106" s="22" t="s">
        <v>120</v>
      </c>
      <c r="E106" s="2"/>
      <c r="F106" s="13">
        <f>F107</f>
        <v>110000</v>
      </c>
      <c r="G106" s="37"/>
    </row>
    <row r="107" spans="1:7" ht="25.5" x14ac:dyDescent="0.2">
      <c r="A107" s="5" t="s">
        <v>58</v>
      </c>
      <c r="B107" s="29"/>
      <c r="C107" s="30"/>
      <c r="D107" s="26"/>
      <c r="E107" s="6">
        <v>200</v>
      </c>
      <c r="F107" s="20">
        <f>130000-20000</f>
        <v>110000</v>
      </c>
      <c r="G107" s="37"/>
    </row>
    <row r="108" spans="1:7" x14ac:dyDescent="0.2">
      <c r="A108" s="27" t="s">
        <v>21</v>
      </c>
      <c r="B108" s="27"/>
      <c r="C108" s="28">
        <v>1000</v>
      </c>
      <c r="D108" s="28"/>
      <c r="E108" s="27"/>
      <c r="F108" s="12">
        <f>F109+F112</f>
        <v>763957</v>
      </c>
      <c r="G108" s="37"/>
    </row>
    <row r="109" spans="1:7" ht="18.75" customHeight="1" x14ac:dyDescent="0.2">
      <c r="A109" s="29" t="s">
        <v>49</v>
      </c>
      <c r="B109" s="29"/>
      <c r="C109" s="28" t="s">
        <v>48</v>
      </c>
      <c r="D109" s="28"/>
      <c r="E109" s="29"/>
      <c r="F109" s="14">
        <f>F110</f>
        <v>15000</v>
      </c>
      <c r="G109" s="37"/>
    </row>
    <row r="110" spans="1:7" ht="23.25" customHeight="1" x14ac:dyDescent="0.2">
      <c r="A110" s="1" t="s">
        <v>110</v>
      </c>
      <c r="B110" s="2"/>
      <c r="C110" s="28"/>
      <c r="D110" s="30" t="s">
        <v>111</v>
      </c>
      <c r="E110" s="29"/>
      <c r="F110" s="25">
        <f>F111</f>
        <v>15000</v>
      </c>
      <c r="G110" s="37"/>
    </row>
    <row r="111" spans="1:7" ht="12" customHeight="1" x14ac:dyDescent="0.2">
      <c r="A111" s="29" t="s">
        <v>112</v>
      </c>
      <c r="B111" s="29"/>
      <c r="C111" s="28"/>
      <c r="D111" s="28"/>
      <c r="E111" s="29">
        <v>300</v>
      </c>
      <c r="F111" s="25">
        <f>35000-20000</f>
        <v>15000</v>
      </c>
      <c r="G111" s="37"/>
    </row>
    <row r="112" spans="1:7" x14ac:dyDescent="0.2">
      <c r="A112" s="29" t="s">
        <v>22</v>
      </c>
      <c r="B112" s="29"/>
      <c r="C112" s="30">
        <v>1003</v>
      </c>
      <c r="D112" s="30"/>
      <c r="E112" s="29"/>
      <c r="F112" s="14">
        <f>F115+F117+F119+F113</f>
        <v>748957</v>
      </c>
      <c r="G112" s="37"/>
    </row>
    <row r="113" spans="1:7" x14ac:dyDescent="0.2">
      <c r="A113" s="29" t="s">
        <v>22</v>
      </c>
      <c r="B113" s="29"/>
      <c r="C113" s="30"/>
      <c r="D113" s="30" t="s">
        <v>65</v>
      </c>
      <c r="E113" s="29"/>
      <c r="F113" s="14">
        <f>F114</f>
        <v>40000</v>
      </c>
      <c r="G113" s="37"/>
    </row>
    <row r="114" spans="1:7" s="46" customFormat="1" ht="38.25" x14ac:dyDescent="0.2">
      <c r="A114" s="43" t="s">
        <v>137</v>
      </c>
      <c r="B114" s="43"/>
      <c r="C114" s="44"/>
      <c r="D114" s="44"/>
      <c r="E114" s="43">
        <v>300</v>
      </c>
      <c r="F114" s="25">
        <v>40000</v>
      </c>
      <c r="G114" s="45"/>
    </row>
    <row r="115" spans="1:7" ht="38.25" x14ac:dyDescent="0.2">
      <c r="A115" s="1" t="s">
        <v>125</v>
      </c>
      <c r="B115" s="29"/>
      <c r="C115" s="30"/>
      <c r="D115" s="22" t="s">
        <v>124</v>
      </c>
      <c r="E115" s="9"/>
      <c r="F115" s="20">
        <f>F116</f>
        <v>708957</v>
      </c>
      <c r="G115" s="37"/>
    </row>
    <row r="116" spans="1:7" x14ac:dyDescent="0.2">
      <c r="A116" s="29" t="s">
        <v>112</v>
      </c>
      <c r="B116" s="29"/>
      <c r="C116" s="30"/>
      <c r="D116" s="26"/>
      <c r="E116" s="9">
        <v>300</v>
      </c>
      <c r="F116" s="25">
        <f>500772+208185</f>
        <v>708957</v>
      </c>
      <c r="G116" s="37"/>
    </row>
    <row r="117" spans="1:7" ht="38.25" hidden="1" x14ac:dyDescent="0.2">
      <c r="A117" s="1" t="s">
        <v>104</v>
      </c>
      <c r="B117" s="31"/>
      <c r="C117" s="31"/>
      <c r="D117" s="22" t="s">
        <v>105</v>
      </c>
      <c r="E117" s="9"/>
      <c r="F117" s="25">
        <f>F118</f>
        <v>0</v>
      </c>
      <c r="G117" s="37"/>
    </row>
    <row r="118" spans="1:7" hidden="1" x14ac:dyDescent="0.2">
      <c r="A118" s="1" t="s">
        <v>62</v>
      </c>
      <c r="B118" s="31"/>
      <c r="C118" s="31"/>
      <c r="D118" s="22"/>
      <c r="E118" s="9">
        <v>500</v>
      </c>
      <c r="F118" s="25"/>
      <c r="G118" s="37"/>
    </row>
    <row r="119" spans="1:7" ht="25.5" hidden="1" x14ac:dyDescent="0.2">
      <c r="A119" s="1" t="s">
        <v>102</v>
      </c>
      <c r="B119" s="29"/>
      <c r="C119" s="30"/>
      <c r="D119" s="22" t="s">
        <v>103</v>
      </c>
      <c r="E119" s="9"/>
      <c r="F119" s="25">
        <f>F120</f>
        <v>0</v>
      </c>
      <c r="G119" s="37"/>
    </row>
    <row r="120" spans="1:7" hidden="1" x14ac:dyDescent="0.2">
      <c r="A120" s="1" t="s">
        <v>62</v>
      </c>
      <c r="B120" s="29"/>
      <c r="C120" s="30"/>
      <c r="D120" s="22"/>
      <c r="E120" s="9">
        <v>500</v>
      </c>
      <c r="F120" s="25"/>
      <c r="G120" s="37"/>
    </row>
    <row r="121" spans="1:7" x14ac:dyDescent="0.2">
      <c r="A121" s="27" t="s">
        <v>23</v>
      </c>
      <c r="B121" s="27"/>
      <c r="C121" s="28">
        <v>1100</v>
      </c>
      <c r="D121" s="28"/>
      <c r="E121" s="27"/>
      <c r="F121" s="12">
        <f>F122</f>
        <v>20000</v>
      </c>
      <c r="G121" s="37"/>
    </row>
    <row r="122" spans="1:7" x14ac:dyDescent="0.2">
      <c r="A122" s="29" t="s">
        <v>24</v>
      </c>
      <c r="B122" s="29"/>
      <c r="C122" s="30">
        <v>1102</v>
      </c>
      <c r="D122" s="30"/>
      <c r="E122" s="29"/>
      <c r="F122" s="14">
        <f>F123+F125+F127</f>
        <v>20000</v>
      </c>
      <c r="G122" s="37"/>
    </row>
    <row r="123" spans="1:7" ht="51" x14ac:dyDescent="0.2">
      <c r="A123" s="1" t="s">
        <v>95</v>
      </c>
      <c r="B123" s="29"/>
      <c r="C123" s="30"/>
      <c r="D123" s="22" t="s">
        <v>96</v>
      </c>
      <c r="E123" s="9"/>
      <c r="F123" s="13">
        <f>F124</f>
        <v>20000</v>
      </c>
      <c r="G123" s="37"/>
    </row>
    <row r="124" spans="1:7" ht="25.5" x14ac:dyDescent="0.2">
      <c r="A124" s="5" t="s">
        <v>58</v>
      </c>
      <c r="B124" s="29"/>
      <c r="C124" s="30"/>
      <c r="D124" s="26"/>
      <c r="E124" s="6">
        <v>200</v>
      </c>
      <c r="F124" s="20">
        <f>100000-80000</f>
        <v>20000</v>
      </c>
      <c r="G124" s="37"/>
    </row>
    <row r="125" spans="1:7" ht="38.25" hidden="1" x14ac:dyDescent="0.2">
      <c r="A125" s="1" t="s">
        <v>108</v>
      </c>
      <c r="B125" s="29"/>
      <c r="C125" s="30"/>
      <c r="D125" s="22" t="s">
        <v>109</v>
      </c>
      <c r="E125" s="6"/>
      <c r="F125" s="13">
        <f>F126</f>
        <v>0</v>
      </c>
      <c r="G125" s="37"/>
    </row>
    <row r="126" spans="1:7" hidden="1" x14ac:dyDescent="0.2">
      <c r="A126" s="1" t="s">
        <v>62</v>
      </c>
      <c r="B126" s="29"/>
      <c r="C126" s="30"/>
      <c r="D126" s="26"/>
      <c r="E126" s="6">
        <v>200</v>
      </c>
      <c r="F126" s="13"/>
      <c r="G126" s="37"/>
    </row>
    <row r="127" spans="1:7" ht="38.25" hidden="1" x14ac:dyDescent="0.2">
      <c r="A127" s="5" t="s">
        <v>106</v>
      </c>
      <c r="B127" s="29"/>
      <c r="C127" s="30"/>
      <c r="D127" s="22" t="s">
        <v>107</v>
      </c>
      <c r="E127" s="6"/>
      <c r="F127" s="13">
        <f>F128</f>
        <v>0</v>
      </c>
      <c r="G127" s="37"/>
    </row>
    <row r="128" spans="1:7" ht="25.5" hidden="1" x14ac:dyDescent="0.2">
      <c r="A128" s="5" t="s">
        <v>58</v>
      </c>
      <c r="B128" s="29"/>
      <c r="C128" s="30"/>
      <c r="D128" s="26"/>
      <c r="E128" s="6">
        <v>200</v>
      </c>
      <c r="F128" s="13"/>
      <c r="G128" s="37"/>
    </row>
    <row r="129" spans="1:7" x14ac:dyDescent="0.2">
      <c r="A129" s="27" t="s">
        <v>25</v>
      </c>
      <c r="B129" s="27"/>
      <c r="C129" s="28"/>
      <c r="D129" s="28"/>
      <c r="E129" s="27"/>
      <c r="F129" s="12">
        <f>F15+F40+F44+F51+F70+F96+F100+F108+F121</f>
        <v>28142492.640000001</v>
      </c>
      <c r="G129" s="37"/>
    </row>
    <row r="130" spans="1:7" x14ac:dyDescent="0.2">
      <c r="A130" s="35"/>
      <c r="B130" s="35"/>
      <c r="C130" s="35"/>
      <c r="D130" s="35"/>
      <c r="E130" s="35"/>
      <c r="F130" s="36"/>
    </row>
    <row r="131" spans="1:7" x14ac:dyDescent="0.2">
      <c r="A131" s="34"/>
      <c r="B131" s="34"/>
      <c r="C131" s="34"/>
      <c r="D131" s="34"/>
      <c r="E131" s="34"/>
      <c r="F131" s="34"/>
    </row>
  </sheetData>
  <mergeCells count="15">
    <mergeCell ref="C1:F1"/>
    <mergeCell ref="C2:F2"/>
    <mergeCell ref="C3:F3"/>
    <mergeCell ref="C4:F4"/>
    <mergeCell ref="A12:A13"/>
    <mergeCell ref="F12:F13"/>
    <mergeCell ref="A10:F10"/>
    <mergeCell ref="C12:C13"/>
    <mergeCell ref="B12:B13"/>
    <mergeCell ref="D12:D13"/>
    <mergeCell ref="E12:E13"/>
    <mergeCell ref="D6:F6"/>
    <mergeCell ref="D7:F7"/>
    <mergeCell ref="D9:F9"/>
    <mergeCell ref="D8:F8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2021-06-23T20:35:22Z</cp:lastPrinted>
  <dcterms:created xsi:type="dcterms:W3CDTF">2015-02-12T11:14:02Z</dcterms:created>
  <dcterms:modified xsi:type="dcterms:W3CDTF">2021-10-18T12:12:04Z</dcterms:modified>
</cp:coreProperties>
</file>